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БП в соц сфере\БЮДЖЕТЫ\BUD 2025\Проектировки 2025-2027\КУЛЬТУРА\МБТ\МЕТОДИКИ\НОВЫЕ14112024\10_Модернизация мун БИБлиотек\"/>
    </mc:Choice>
  </mc:AlternateContent>
  <bookViews>
    <workbookView xWindow="0" yWindow="0" windowWidth="26083" windowHeight="11045"/>
  </bookViews>
  <sheets>
    <sheet name="2025" sheetId="1" r:id="rId1"/>
  </sheets>
  <definedNames>
    <definedName name="_xlnm.Print_Area" localSheetId="0">'2025'!$A$1:$I$9</definedName>
  </definedNames>
  <calcPr calcId="152511" iterateCount="1"/>
</workbook>
</file>

<file path=xl/calcChain.xml><?xml version="1.0" encoding="utf-8"?>
<calcChain xmlns="http://schemas.openxmlformats.org/spreadsheetml/2006/main">
  <c r="H7" i="1" l="1"/>
  <c r="H8" i="1"/>
  <c r="C9" i="1" l="1"/>
  <c r="F8" i="1"/>
  <c r="G8" i="1" s="1"/>
  <c r="F7" i="1"/>
  <c r="G7" i="1" s="1"/>
  <c r="I8" i="1" l="1"/>
  <c r="G9" i="1"/>
  <c r="I7" i="1"/>
  <c r="I9" i="1" l="1"/>
  <c r="H9" i="1"/>
</calcChain>
</file>

<file path=xl/sharedStrings.xml><?xml version="1.0" encoding="utf-8"?>
<sst xmlns="http://schemas.openxmlformats.org/spreadsheetml/2006/main" count="21" uniqueCount="19">
  <si>
    <t>РАСЧЕТ</t>
  </si>
  <si>
    <t>(тыс. рублей)</t>
  </si>
  <si>
    <t>Итого:</t>
  </si>
  <si>
    <t>х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</si>
  <si>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</si>
  <si>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</si>
  <si>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Наименование мниципальных округов и городских округов</t>
  </si>
  <si>
    <t>в том числе:</t>
  </si>
  <si>
    <t>за счет средств федерального бюджета</t>
  </si>
  <si>
    <t>№ 
п/п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</si>
  <si>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(Ui+ Ri)</t>
  </si>
  <si>
    <t>республикан-ского бюджета</t>
  </si>
  <si>
    <t>2.</t>
  </si>
  <si>
    <t>1.</t>
  </si>
  <si>
    <t>Урмарский</t>
  </si>
  <si>
    <t>г. Чебоксары</t>
  </si>
  <si>
    <t>Объем расходного обязательства i-го муниципального образования на модернизацию региональных и муниципальных библиотек , 
прошедших отбор
(Pi рем)</t>
  </si>
  <si>
    <t xml:space="preserve">объема субсидий, предоставляемых бюджетам муниципальных округов и городских округов на модернизацию муниципальных библиотек 
на 2025 год 
</t>
  </si>
  <si>
    <t>Объем  субсидии, предоставляемой бюджету i-го муниципального образования за счет республиканского бюджета Чувашской Республики 
( Vi = Pi х Кi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</si>
</sst>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0" borderId="0" xfId="0" applyFont="1"/>
    <xf numFmtId="0" fontId="2" fillId="2" borderId="0" xfId="0" applyFont="1" applyFill="1"/>
    <xf numFmtId="0" fontId="5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0" fontId="7" fillId="0" borderId="0" xfId="0" applyFont="1"/>
    <xf numFmtId="164" fontId="2" fillId="0" borderId="0" xfId="0" applyNumberFormat="1" applyFont="1" applyAlignment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right" wrapText="1"/>
    </xf>
    <xf numFmtId="165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1" fontId="2" fillId="0" borderId="1" xfId="0" applyNumberFormat="1" applyFont="1" applyFill="1" applyBorder="1" applyAlignment="1">
      <alignment horizontal="center" vertical="top" wrapText="1"/>
    </xf>
    <xf numFmtId="11" fontId="2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H8" sqref="H8"/>
    </sheetView>
  </sheetViews>
  <sheetFormatPr defaultColWidth="9.125" defaultRowHeight="13.6" x14ac:dyDescent="0.25"/>
  <cols>
    <col min="1" max="1" width="5.875" style="1" customWidth="1"/>
    <col min="2" max="2" width="23.25" style="1" customWidth="1"/>
    <col min="3" max="3" width="20" style="2" customWidth="1"/>
    <col min="4" max="4" width="19" style="2" customWidth="1"/>
    <col min="5" max="5" width="19.75" style="2" customWidth="1"/>
    <col min="6" max="6" width="21.375" style="2" customWidth="1"/>
    <col min="7" max="7" width="18.625" style="1" customWidth="1"/>
    <col min="8" max="8" width="15.375" style="1" customWidth="1"/>
    <col min="9" max="9" width="13.625" style="1" customWidth="1"/>
    <col min="10" max="16384" width="9.125" style="1"/>
  </cols>
  <sheetData>
    <row r="1" spans="1:9" ht="15.6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59.1" customHeight="1" x14ac:dyDescent="0.25">
      <c r="A2" s="29" t="s">
        <v>17</v>
      </c>
      <c r="B2" s="29"/>
      <c r="C2" s="29"/>
      <c r="D2" s="29"/>
      <c r="E2" s="29"/>
      <c r="F2" s="29"/>
      <c r="G2" s="29"/>
      <c r="H2" s="29"/>
      <c r="I2" s="29"/>
    </row>
    <row r="3" spans="1:9" ht="17.5" customHeight="1" x14ac:dyDescent="0.25">
      <c r="G3" s="3"/>
      <c r="H3" s="3"/>
      <c r="I3" s="3" t="s">
        <v>1</v>
      </c>
    </row>
    <row r="4" spans="1:9" s="4" customFormat="1" ht="17.149999999999999" customHeight="1" x14ac:dyDescent="0.2">
      <c r="A4" s="36" t="s">
        <v>9</v>
      </c>
      <c r="B4" s="36" t="s">
        <v>6</v>
      </c>
      <c r="C4" s="34" t="s">
        <v>16</v>
      </c>
      <c r="D4" s="34" t="s">
        <v>4</v>
      </c>
      <c r="E4" s="34" t="s">
        <v>5</v>
      </c>
      <c r="F4" s="34" t="s">
        <v>10</v>
      </c>
      <c r="G4" s="31" t="s">
        <v>18</v>
      </c>
      <c r="H4" s="28" t="s">
        <v>7</v>
      </c>
      <c r="I4" s="28"/>
    </row>
    <row r="5" spans="1:9" s="4" customFormat="1" ht="145.19999999999999" customHeight="1" x14ac:dyDescent="0.2">
      <c r="A5" s="37"/>
      <c r="B5" s="37"/>
      <c r="C5" s="35"/>
      <c r="D5" s="35"/>
      <c r="E5" s="35"/>
      <c r="F5" s="35"/>
      <c r="G5" s="32"/>
      <c r="H5" s="20" t="s">
        <v>8</v>
      </c>
      <c r="I5" s="20" t="s">
        <v>11</v>
      </c>
    </row>
    <row r="6" spans="1: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1">
        <v>9</v>
      </c>
    </row>
    <row r="7" spans="1:9" ht="15.65" x14ac:dyDescent="0.25">
      <c r="A7" s="6" t="s">
        <v>13</v>
      </c>
      <c r="B7" s="7" t="s">
        <v>14</v>
      </c>
      <c r="C7" s="22">
        <v>8160.2</v>
      </c>
      <c r="D7" s="23">
        <v>99</v>
      </c>
      <c r="E7" s="23">
        <v>1</v>
      </c>
      <c r="F7" s="24">
        <f>D7/(D7+E7)</f>
        <v>0.99</v>
      </c>
      <c r="G7" s="25">
        <f>C7*F7</f>
        <v>8078.598</v>
      </c>
      <c r="H7" s="25">
        <f>ROUND(G7/100*99,1)</f>
        <v>7997.8</v>
      </c>
      <c r="I7" s="25">
        <f>G7-H7</f>
        <v>80.797999999999774</v>
      </c>
    </row>
    <row r="8" spans="1:9" ht="15.65" x14ac:dyDescent="0.25">
      <c r="A8" s="6" t="s">
        <v>12</v>
      </c>
      <c r="B8" s="7" t="s">
        <v>15</v>
      </c>
      <c r="C8" s="22">
        <v>5877.2</v>
      </c>
      <c r="D8" s="23">
        <v>99</v>
      </c>
      <c r="E8" s="23">
        <v>1</v>
      </c>
      <c r="F8" s="24">
        <f t="shared" ref="F8" si="0">D8/(D8+E8)</f>
        <v>0.99</v>
      </c>
      <c r="G8" s="25">
        <f t="shared" ref="G8" si="1">C8*F8</f>
        <v>5818.4279999999999</v>
      </c>
      <c r="H8" s="25">
        <f>ROUND(G8/100*99,1)</f>
        <v>5760.2</v>
      </c>
      <c r="I8" s="25">
        <f t="shared" ref="I8" si="2">G8-H8</f>
        <v>58.228000000000065</v>
      </c>
    </row>
    <row r="9" spans="1:9" s="10" customFormat="1" ht="15.65" x14ac:dyDescent="0.25">
      <c r="A9" s="8"/>
      <c r="B9" s="9" t="s">
        <v>2</v>
      </c>
      <c r="C9" s="26">
        <f>C7+C8</f>
        <v>14037.4</v>
      </c>
      <c r="D9" s="26" t="s">
        <v>3</v>
      </c>
      <c r="E9" s="26" t="s">
        <v>3</v>
      </c>
      <c r="F9" s="26" t="s">
        <v>3</v>
      </c>
      <c r="G9" s="27">
        <f>G7+G8</f>
        <v>13897.026</v>
      </c>
      <c r="H9" s="27">
        <f>H7+H8</f>
        <v>13758</v>
      </c>
      <c r="I9" s="27">
        <f>I7+I8</f>
        <v>139.02599999999984</v>
      </c>
    </row>
    <row r="10" spans="1:9" x14ac:dyDescent="0.25">
      <c r="G10" s="11"/>
    </row>
    <row r="11" spans="1:9" ht="15.65" x14ac:dyDescent="0.25">
      <c r="A11" s="12"/>
      <c r="B11" s="12"/>
      <c r="C11" s="13"/>
      <c r="D11" s="13"/>
      <c r="E11" s="13"/>
      <c r="F11" s="13"/>
      <c r="G11" s="14"/>
    </row>
    <row r="12" spans="1:9" ht="15.65" x14ac:dyDescent="0.25">
      <c r="B12" s="15"/>
      <c r="C12" s="16"/>
      <c r="D12" s="16"/>
      <c r="E12" s="16"/>
      <c r="F12" s="16"/>
      <c r="G12" s="17"/>
    </row>
    <row r="13" spans="1:9" x14ac:dyDescent="0.25">
      <c r="B13" s="18"/>
    </row>
    <row r="16" spans="1:9" x14ac:dyDescent="0.25">
      <c r="A16" s="33"/>
      <c r="B16" s="33"/>
      <c r="C16" s="19"/>
      <c r="D16" s="19"/>
      <c r="E16" s="19"/>
      <c r="F16" s="19"/>
    </row>
    <row r="17" spans="1:7" x14ac:dyDescent="0.25">
      <c r="A17" s="33"/>
      <c r="B17" s="33"/>
    </row>
    <row r="18" spans="1:7" s="2" customFormat="1" x14ac:dyDescent="0.25">
      <c r="A18" s="1"/>
      <c r="B18" s="10"/>
      <c r="G18" s="1"/>
    </row>
  </sheetData>
  <mergeCells count="12">
    <mergeCell ref="A17:B17"/>
    <mergeCell ref="E4:E5"/>
    <mergeCell ref="A4:A5"/>
    <mergeCell ref="B4:B5"/>
    <mergeCell ref="C4:C5"/>
    <mergeCell ref="D4:D5"/>
    <mergeCell ref="H4:I4"/>
    <mergeCell ref="A2:I2"/>
    <mergeCell ref="A1:I1"/>
    <mergeCell ref="G4:G5"/>
    <mergeCell ref="A16:B16"/>
    <mergeCell ref="F4:F5"/>
  </mergeCells>
  <pageMargins left="0.82677165354330717" right="0.43307086614173229" top="0.9055118110236221" bottom="0.51181102362204722" header="0.31496062992125984" footer="0.31496062992125984"/>
  <pageSetup paperSize="9" scale="5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Матросов Андрей Юрьевич</cp:lastModifiedBy>
  <cp:lastPrinted>2024-11-14T14:02:12Z</cp:lastPrinted>
  <dcterms:created xsi:type="dcterms:W3CDTF">2021-09-15T06:15:19Z</dcterms:created>
  <dcterms:modified xsi:type="dcterms:W3CDTF">2024-11-14T15:16:58Z</dcterms:modified>
</cp:coreProperties>
</file>